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8ECF510D-1C70-44A4-961C-BD018FD9E3C1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NN" sheetId="2" r:id="rId1"/>
  </sheets>
  <definedNames>
    <definedName name="_xlnm._FilterDatabase" localSheetId="0" hidden="1">'Đất NN'!$B$3:$M$70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0" i="2" l="1"/>
  <c r="L70" i="2"/>
  <c r="M69" i="2"/>
  <c r="L69" i="2"/>
  <c r="M59" i="2"/>
  <c r="L59" i="2"/>
  <c r="M58" i="2"/>
  <c r="L58" i="2"/>
  <c r="M57" i="2"/>
  <c r="L57" i="2"/>
  <c r="M56" i="2"/>
  <c r="L56" i="2"/>
  <c r="M54" i="2"/>
  <c r="L54" i="2"/>
  <c r="M53" i="2"/>
  <c r="L53" i="2"/>
  <c r="M51" i="2"/>
  <c r="L51" i="2"/>
  <c r="M50" i="2"/>
  <c r="L50" i="2"/>
  <c r="M49" i="2"/>
  <c r="L49" i="2"/>
  <c r="M48" i="2"/>
  <c r="L48" i="2"/>
  <c r="M47" i="2"/>
  <c r="L47" i="2"/>
  <c r="M46" i="2"/>
  <c r="L46" i="2"/>
  <c r="M45" i="2"/>
  <c r="L45" i="2"/>
  <c r="M29" i="2"/>
  <c r="L29" i="2"/>
  <c r="M28" i="2"/>
  <c r="L28" i="2"/>
  <c r="M27" i="2"/>
  <c r="L27" i="2"/>
  <c r="M26" i="2"/>
  <c r="L26" i="2"/>
  <c r="M25" i="2"/>
  <c r="L25" i="2"/>
  <c r="M24" i="2"/>
  <c r="L24" i="2"/>
  <c r="M23" i="2"/>
  <c r="L23" i="2"/>
  <c r="M22" i="2"/>
  <c r="L22" i="2"/>
  <c r="M21" i="2"/>
  <c r="L21" i="2"/>
  <c r="M55" i="2"/>
  <c r="M52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L55" i="2"/>
  <c r="L52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M30" i="2"/>
  <c r="L30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M5" i="2"/>
  <c r="L5" i="2"/>
</calcChain>
</file>

<file path=xl/sharedStrings.xml><?xml version="1.0" encoding="utf-8"?>
<sst xmlns="http://schemas.openxmlformats.org/spreadsheetml/2006/main" count="254" uniqueCount="181">
  <si>
    <t>STT</t>
  </si>
  <si>
    <t>Tên đường</t>
  </si>
  <si>
    <t>Đoạn đường</t>
  </si>
  <si>
    <t>Toàn tuyến</t>
  </si>
  <si>
    <t>Đường liên xã</t>
  </si>
  <si>
    <t>Giáp ranh xã Long Bình</t>
  </si>
  <si>
    <t>Đường ĐT 759</t>
  </si>
  <si>
    <t>Giáp đường ĐT 759</t>
  </si>
  <si>
    <t>Các tuyến đường còn lại</t>
  </si>
  <si>
    <t>Các tuyến đường nhựa, bê tông còn lại</t>
  </si>
  <si>
    <t>Đường ĐT 760</t>
  </si>
  <si>
    <t>Ranh xã Đa Kia</t>
  </si>
  <si>
    <t>Đến ranh thửa đất số 393 (ông Lê Văn Sự) và thửa đất số 15 (bà Phạm Thị Hồng Thắm) tờ bản đồ số 40</t>
  </si>
  <si>
    <t>Ranh thửa 393 (ông Lê Văn Sự) và thửa đất số 15 (bà Phạm Thị Hồng Thắm), tờ bản đồ số 40</t>
  </si>
  <si>
    <t>Hết ranh nghĩa địa Bình Tân</t>
  </si>
  <si>
    <t>Giáp ranh nghĩa địa Bình Tân</t>
  </si>
  <si>
    <t>Ranh thửa đất số 135 (ông Nguyễn Đức Toàn và ranh thửa đất số 292 (bà Nguyễn Thị Khuyên) tờ bản đồ số 28</t>
  </si>
  <si>
    <t>Đến ranh thửa đất số 320 (ông Bùi Văn Khang) và thửa 141 (bà Nguyễn Thị Khuyên) tờ bản đồ số 27</t>
  </si>
  <si>
    <t>Đến ranh thửa đất số 320 (ông Bùi Văn Khang) và thửa đất số 141 (bà Nguyễn Thị Khuyên) tờ bản đồ số 27</t>
  </si>
  <si>
    <t>Ranh giới huyện Bù Đốp</t>
  </si>
  <si>
    <t>Ranh giới xã Phước Minh</t>
  </si>
  <si>
    <t>Hết ranh đất nhà thờ An Bình (về phía UBND xã Đa Kia)</t>
  </si>
  <si>
    <t>Giáp ranh đất nhà thờ An Bình (về phía UBND xã Đa Kia)</t>
  </si>
  <si>
    <t>Hết ranh thửa đất số 217, tờ bản đồ số 12 và thửa đất số 352, tờ bản đồ số 19</t>
  </si>
  <si>
    <t>Hết ranh thửa đất số 400, tờ bản đồ số 29 và thửa đất số 694, tờ bản đồ số 29</t>
  </si>
  <si>
    <t>Hết ranh đất trụ sở Nông trường 2 - Công ty Cơ Sở Phú Riềng (về phía UBND xã Đa Kia)</t>
  </si>
  <si>
    <t>Giáp ranh đất trụ sở Nông trường 2 - CTy CS Phú Riềng (về phía UBND xã Đa Kia)</t>
  </si>
  <si>
    <t>Ngã ba Nhà máy nước (Hết ranh thửa đất số 33 và thửa đất số 34 thuộc tờ bản đồ số 45)</t>
  </si>
  <si>
    <t>Ngã ba Nhà máy nước</t>
  </si>
  <si>
    <t>Ngã tư Đường vào Nghĩa địa thôn 6</t>
  </si>
  <si>
    <t>Giáp ranh xã Bình Sơn</t>
  </si>
  <si>
    <t>Ngã ba tiếp giáp đường ĐT 759</t>
  </si>
  <si>
    <t>Ngã tư Nhà thờ tin lành Bình Hà 1 (thửa đất số 473, tờ bản đồ số 31)</t>
  </si>
  <si>
    <t>Ngã tư Nhà thờ tin lành Bình Hà 1 (thửa 473 tờ 31)</t>
  </si>
  <si>
    <t>Hết ranh Hội trường thôn Bình Hà 2 (thửa đất số 50, tờ bản đồ số 22)</t>
  </si>
  <si>
    <t>Suối Ten (thửa đất số 53, tờ bản đồ số 15)</t>
  </si>
  <si>
    <t>Cầu Sông Bé (thửa đất số 35, tờ bản đồ số 03)</t>
  </si>
  <si>
    <t>Đường vào thôn Bình Tiến 1 (Đường vào Trung tâm hành chính xã hiện hữu)</t>
  </si>
  <si>
    <t>Đến ranh thửa đất số 98 (ông Đỗ Riềm) và ranh thửa đất số 150 (ông Trần Văn Trường), tờ bản đồ số 24</t>
  </si>
  <si>
    <t>Đến hết ranh thửa đất số 86 (ông Nguyễn Văn Thắng), tờ bản đồ số 24 (Đường mặt khu Trung tâm hành chính xã)</t>
  </si>
  <si>
    <t>Đường quy hoạch ào trung tâm hành chính xã</t>
  </si>
  <si>
    <t>Khu trung tâm hành chính xã</t>
  </si>
  <si>
    <t>Đường thôn Bình Tân</t>
  </si>
  <si>
    <t>Ngã 3 đường rẽ vào trung tâm hành chính xã (hết ranh thửa đất số 8, tờ bản đồ 28 của bà Phạm Thị Thúy Hà)</t>
  </si>
  <si>
    <t>Trung tâm hành chính xã (hết ranh đất ông Nguyễn Văn Thắng thửa đất số 86, tờ bản đồ số 24)</t>
  </si>
  <si>
    <t>Ngã 3 đường rẽ vào trung tâm hành chính xã (hết ranh thửa đất số 8, tờ bản đồ số 28 của bà Phạm Thị Thúy Hà)</t>
  </si>
  <si>
    <t>Ngã ba Suối Muồng (hết ranh đất ông Hà Sỹ Quý thửa đất số 17, tờ bản đồ số 17</t>
  </si>
  <si>
    <t>Đường thôn Bình Tân + Bù Tam</t>
  </si>
  <si>
    <t>Ngã ba Suối Mồng (hết ranh đất ông Hà Sỹ Quý thửa đất số 17, tờ bản đồ số 17</t>
  </si>
  <si>
    <t>Ngã ba Suối đia (giáp ranh đất ông Hoàng Văn Thắng) thửa đất số 263, tờ bản đồ số 14</t>
  </si>
  <si>
    <t>Đường thôn Bù Tam</t>
  </si>
  <si>
    <t>Hết thửa đất số 2 (ông Hoàng Văn Hoạch) và thửa đất số 24 (ông Võ Hoàng Trọng), tờ bản đồ số 40</t>
  </si>
  <si>
    <t>Đường nhựa ranh giới giữa xã Phước Minh - xã Đa Kia</t>
  </si>
  <si>
    <t>Hết thửa đất số 10 (bà Trần Thị Lý), tờ bản đồ số 49</t>
  </si>
  <si>
    <t>Ngã tư đường N7</t>
  </si>
  <si>
    <t>Ngã ba (Bách hóa xanh), ranh đất ông Nguyễn Tấn Ba, thửa đất số 37, tờ bản đồ số 50</t>
  </si>
  <si>
    <t>Cổng chào thôn 3</t>
  </si>
  <si>
    <t>Ngã ba (Bách hóa xanh), ranh đất ông Lý Phước Quang, thửa đất số 56, tờ bản đồ số 50</t>
  </si>
  <si>
    <t>Đi thôn 6B+300m (hết ranh đất Dịch vụ Phương Kiều, thửa đất số 307, tờ bản đồ số 29)</t>
  </si>
  <si>
    <t>Giáp ranh xã Đa Kia</t>
  </si>
  <si>
    <t>Hết ranh đất Dịch vụ Phương Kiều (thửa đất số 307, tờ bản đồ số 29)</t>
  </si>
  <si>
    <t>Giáp ranh nghĩa địa thôn 1</t>
  </si>
  <si>
    <t>Ngã ba thôn 6B (Trường Tiểu học Bình Thắng B)</t>
  </si>
  <si>
    <t>Đường trục xã</t>
  </si>
  <si>
    <t>Nhà văn hóa thôn 6A</t>
  </si>
  <si>
    <t>Ngã tư dốc võng thôn 7</t>
  </si>
  <si>
    <t>Đường trung tâm xã</t>
  </si>
  <si>
    <t>Giáp nghĩa địa thôn 5</t>
  </si>
  <si>
    <t>Đường trung tâm xã N3</t>
  </si>
  <si>
    <t>Đường D1 (Trạm y tế xã)</t>
  </si>
  <si>
    <t>Đường D8</t>
  </si>
  <si>
    <t>Đường trung tâm xã D4</t>
  </si>
  <si>
    <t>Đường D3 (Quán Sen hồ)</t>
  </si>
  <si>
    <t>Ngã ba đường D7</t>
  </si>
  <si>
    <t>Đường liên xã Đa Kia đi Bình Thắng</t>
  </si>
  <si>
    <t>Hết ranh thửa đất số 86, tờ bản đồ số 38 và thửa đất số 589, tờ bản đồ số 38</t>
  </si>
  <si>
    <t>Giáp ranh xã Bình Thắng</t>
  </si>
  <si>
    <t>Hết thửa đất số 6, tờ bản đồ số 13</t>
  </si>
  <si>
    <t>Đường nhựa vào trường TH Đa Kia A</t>
  </si>
  <si>
    <t>Hết thửa đất số 650, tờ bản đồ số 12</t>
  </si>
  <si>
    <t>Đường nhựa thôn 2</t>
  </si>
  <si>
    <t>Hết thửa đất số 142, tờ bản đồ số 10 và hết thửa đất số 20, tờ bản đồ số 12</t>
  </si>
  <si>
    <t>Đường vào nhà thờ An Bình</t>
  </si>
  <si>
    <t>Hết thửa đất số 128 và 427, tờ bản đồ số 12</t>
  </si>
  <si>
    <t>Đường nhựa thôn 3</t>
  </si>
  <si>
    <t>Hết thửa đất số 65 và 73, tờ bản đồ số 19</t>
  </si>
  <si>
    <t>Hết thửa đất số 47 và 231, tờ bản đồ số 28</t>
  </si>
  <si>
    <t>Đường nhựa thôn Bình Thủy</t>
  </si>
  <si>
    <t>Hết thửa đất số 173 và 215, tờ bản đồ số 20</t>
  </si>
  <si>
    <t>Hết thửa đất số 149 và 367, tờ bản đồ số 30</t>
  </si>
  <si>
    <t>Các tuyến đường nhựa nội đô thuộc khu Quy hoạch 1/500 thôn 4 (Trung tâm hành chính xã)</t>
  </si>
  <si>
    <t>Đường nhựa thôn 6</t>
  </si>
  <si>
    <t>Hết thửa đất số 71 và 114, tờ bản đồ số 51</t>
  </si>
  <si>
    <t>Đường ĐT 759 (cổng chào thôn 6)</t>
  </si>
  <si>
    <t>Hết thửa đất số 131, tờ bản đồ số 46</t>
  </si>
  <si>
    <t>Các tuyến đường bê tông đấu nối trực tiếp ra đường ĐT 759 trong phạm vi 250m</t>
  </si>
  <si>
    <t>Đường nhựa ngã ba nhà máy nước</t>
  </si>
  <si>
    <t>Hết thửa đất số 47 à 81, tờ bản đồ số 50</t>
  </si>
  <si>
    <t>Đường nhựa vào trường TH Đa Kia C</t>
  </si>
  <si>
    <t>Hết thửa đất số 170, tờ bản đồ số 33 và thửa đất số 76, tờ bản đồ số 32</t>
  </si>
  <si>
    <t>Đường nhựa thôn Bình Hà 1</t>
  </si>
  <si>
    <t>Hết thửa đất số 142 và 143, tờ bản đồ số 40</t>
  </si>
  <si>
    <t>Hết thửa đất số 64 và 68, tờ bản đồ số 21</t>
  </si>
  <si>
    <t>Xã Đa Kia</t>
  </si>
  <si>
    <t>Điểm cuối</t>
  </si>
  <si>
    <t xml:space="preserve">Điểm đầu </t>
  </si>
  <si>
    <t>BGMV1</t>
  </si>
  <si>
    <t>BGMV2</t>
  </si>
  <si>
    <t>BGMV3</t>
  </si>
  <si>
    <t>BGMV4</t>
  </si>
  <si>
    <t>BGMV5</t>
  </si>
  <si>
    <t>BGMV6</t>
  </si>
  <si>
    <t>BGMV7</t>
  </si>
  <si>
    <t>BGMV8</t>
  </si>
  <si>
    <t>BGMV9</t>
  </si>
  <si>
    <t>BGMV10</t>
  </si>
  <si>
    <t>BGMV11</t>
  </si>
  <si>
    <t>BGMV12</t>
  </si>
  <si>
    <t>BGMVII1</t>
  </si>
  <si>
    <t>BGMVII2</t>
  </si>
  <si>
    <t>BGMVII3</t>
  </si>
  <si>
    <t>BGMVII4</t>
  </si>
  <si>
    <t>BGMVII5</t>
  </si>
  <si>
    <t>BGMVII6</t>
  </si>
  <si>
    <t>BGMVII7</t>
  </si>
  <si>
    <t>BGMVII8</t>
  </si>
  <si>
    <t>BGMVII9</t>
  </si>
  <si>
    <t>BGMVII10</t>
  </si>
  <si>
    <t>BGMVII11</t>
  </si>
  <si>
    <t>BGMVII12</t>
  </si>
  <si>
    <t>BGMVII13</t>
  </si>
  <si>
    <t>BGMVII14</t>
  </si>
  <si>
    <t>BGMV14, BGMVII16</t>
  </si>
  <si>
    <t>BGMV13, BGMVII15</t>
  </si>
  <si>
    <t>BGMVII15</t>
  </si>
  <si>
    <t>BGMVII16</t>
  </si>
  <si>
    <t>BGMVII17</t>
  </si>
  <si>
    <t>BGMVII18</t>
  </si>
  <si>
    <t>BGMVII19</t>
  </si>
  <si>
    <t>BGMVII20</t>
  </si>
  <si>
    <t>BGMVII21</t>
  </si>
  <si>
    <t>BGMVII22</t>
  </si>
  <si>
    <t>BGMVII23</t>
  </si>
  <si>
    <t>BGMVII24</t>
  </si>
  <si>
    <t>BGMVII25</t>
  </si>
  <si>
    <t>BGMVII26</t>
  </si>
  <si>
    <t>BGMVII27</t>
  </si>
  <si>
    <t>BGMVII28</t>
  </si>
  <si>
    <t>BGMVII29</t>
  </si>
  <si>
    <t>BGMVIII1</t>
  </si>
  <si>
    <t>BGMVIII2</t>
  </si>
  <si>
    <t>BGMVIII3</t>
  </si>
  <si>
    <t>BGMVIII4</t>
  </si>
  <si>
    <t>BGMVIII5</t>
  </si>
  <si>
    <t>BGMVIII6</t>
  </si>
  <si>
    <t>BGMVIII7</t>
  </si>
  <si>
    <t>BGMVIII8</t>
  </si>
  <si>
    <t>BGMVIII9</t>
  </si>
  <si>
    <t>BGMVIII10</t>
  </si>
  <si>
    <t>BGMVIII11</t>
  </si>
  <si>
    <t>BGMVIII12</t>
  </si>
  <si>
    <t>BGMVIII13</t>
  </si>
  <si>
    <t>BGMVIII14</t>
  </si>
  <si>
    <t>Khu dân cư Đa Kia</t>
  </si>
  <si>
    <t>Đường N1</t>
  </si>
  <si>
    <t>Các tuyến đường còn lại trong Khu dân cư Đa Kia</t>
  </si>
  <si>
    <t>Khu dân cư thôn Bình Lợi</t>
  </si>
  <si>
    <t>Đường D1 (đường gom ĐT 759)</t>
  </si>
  <si>
    <t>Các tuyến đường nội bộ còn lại trong Khu dân cư thôn Bình Lợi</t>
  </si>
  <si>
    <t>Khu Quy hoạch 1/500 Trung tâm hành chính xã</t>
  </si>
  <si>
    <t>Đường N4</t>
  </si>
  <si>
    <t>Các tuyến đường nội bộ còn lại của Khu quy hoạch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</si>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</sst>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/>
    <xf numFmtId="3" fontId="2" fillId="0" borderId="1" xfId="0" applyNumberFormat="1" applyFont="1" applyBorder="1"/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sheetPr filterMode="1"/>
  <dimension ref="A1:M70"/>
  <sheetViews>
    <sheetView tabSelected="1" topLeftCell="B1" zoomScale="80" zoomScaleNormal="80" workbookViewId="0">
      <selection activeCell="D4" sqref="D4"/>
    </sheetView>
  </sheetViews>
  <sheetFormatPr defaultRowHeight="15.75" x14ac:dyDescent="0.25"/>
  <cols>
    <col min="1" max="1" width="0" style="7" hidden="1" customWidth="1"/>
    <col min="2" max="2" width="5" style="11" bestFit="1" customWidth="1"/>
    <col min="3" max="3" width="32.85546875" style="9" customWidth="1"/>
    <col min="4" max="5" width="38.42578125" style="9" customWidth="1"/>
    <col min="6" max="7" width="15" style="10" customWidth="1"/>
    <col min="8" max="8" width="13.85546875" style="10" customWidth="1"/>
    <col min="9" max="9" width="13.5703125" style="10" customWidth="1"/>
    <col min="10" max="10" width="14.42578125" style="10" customWidth="1"/>
    <col min="11" max="11" width="14.85546875" style="10" customWidth="1"/>
    <col min="12" max="12" width="13.42578125" style="7" customWidth="1"/>
    <col min="13" max="13" width="14.140625" style="7" customWidth="1"/>
    <col min="14" max="16384" width="9.140625" style="7"/>
  </cols>
  <sheetData>
    <row r="1" spans="1:13" ht="18.75" x14ac:dyDescent="0.25">
      <c r="B1" s="25" t="s">
        <v>180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31.5" customHeight="1" x14ac:dyDescent="0.25">
      <c r="A2" s="20"/>
      <c r="B2" s="23" t="s">
        <v>0</v>
      </c>
      <c r="C2" s="23" t="s">
        <v>1</v>
      </c>
      <c r="D2" s="23" t="s">
        <v>2</v>
      </c>
      <c r="E2" s="23"/>
      <c r="F2" s="24" t="s">
        <v>172</v>
      </c>
      <c r="G2" s="24" t="s">
        <v>173</v>
      </c>
      <c r="H2" s="24" t="s">
        <v>174</v>
      </c>
      <c r="I2" s="24" t="s">
        <v>175</v>
      </c>
      <c r="J2" s="24" t="s">
        <v>176</v>
      </c>
      <c r="K2" s="24" t="s">
        <v>177</v>
      </c>
      <c r="L2" s="24" t="s">
        <v>178</v>
      </c>
      <c r="M2" s="24" t="s">
        <v>179</v>
      </c>
    </row>
    <row r="3" spans="1:13" ht="38.25" customHeight="1" x14ac:dyDescent="0.25">
      <c r="A3" s="20"/>
      <c r="B3" s="23"/>
      <c r="C3" s="23"/>
      <c r="D3" s="1" t="s">
        <v>105</v>
      </c>
      <c r="E3" s="1" t="s">
        <v>104</v>
      </c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0"/>
      <c r="B4" s="1"/>
      <c r="C4" s="6" t="s">
        <v>103</v>
      </c>
      <c r="D4" s="6"/>
      <c r="E4" s="6"/>
      <c r="F4" s="2"/>
      <c r="G4" s="2"/>
      <c r="H4" s="2"/>
      <c r="I4" s="2"/>
      <c r="J4" s="2"/>
      <c r="K4" s="2"/>
      <c r="L4" s="21"/>
      <c r="M4" s="20"/>
    </row>
    <row r="5" spans="1:13" ht="47.25" hidden="1" x14ac:dyDescent="0.25">
      <c r="A5" s="18" t="s">
        <v>149</v>
      </c>
      <c r="B5" s="12">
        <v>1</v>
      </c>
      <c r="C5" s="13" t="s">
        <v>6</v>
      </c>
      <c r="D5" s="13" t="s">
        <v>11</v>
      </c>
      <c r="E5" s="13" t="s">
        <v>12</v>
      </c>
      <c r="F5" s="19">
        <v>150</v>
      </c>
      <c r="G5" s="19">
        <v>105</v>
      </c>
      <c r="H5" s="19">
        <v>20</v>
      </c>
      <c r="I5" s="19"/>
      <c r="J5" s="19"/>
      <c r="K5" s="19"/>
      <c r="L5" s="8">
        <f>1.1*F5</f>
        <v>165</v>
      </c>
      <c r="M5" s="7">
        <f>1.1*G5</f>
        <v>115.50000000000001</v>
      </c>
    </row>
    <row r="6" spans="1:13" ht="47.25" hidden="1" x14ac:dyDescent="0.25">
      <c r="A6" s="14" t="s">
        <v>150</v>
      </c>
      <c r="B6" s="3">
        <v>2</v>
      </c>
      <c r="C6" s="5" t="s">
        <v>6</v>
      </c>
      <c r="D6" s="5" t="s">
        <v>13</v>
      </c>
      <c r="E6" s="5" t="s">
        <v>14</v>
      </c>
      <c r="F6" s="4">
        <v>150</v>
      </c>
      <c r="G6" s="4">
        <v>105</v>
      </c>
      <c r="H6" s="4">
        <v>20</v>
      </c>
      <c r="I6" s="4"/>
      <c r="J6" s="4"/>
      <c r="K6" s="4"/>
      <c r="L6" s="8">
        <f t="shared" ref="L6:L20" si="0">1.1*F6</f>
        <v>165</v>
      </c>
      <c r="M6" s="7">
        <f t="shared" ref="M6:M20" si="1">1.1*G6</f>
        <v>115.50000000000001</v>
      </c>
    </row>
    <row r="7" spans="1:13" ht="47.25" hidden="1" x14ac:dyDescent="0.25">
      <c r="A7" s="14" t="s">
        <v>151</v>
      </c>
      <c r="B7" s="3">
        <v>3</v>
      </c>
      <c r="C7" s="5" t="s">
        <v>6</v>
      </c>
      <c r="D7" s="5" t="s">
        <v>15</v>
      </c>
      <c r="E7" s="5" t="s">
        <v>16</v>
      </c>
      <c r="F7" s="4">
        <v>150</v>
      </c>
      <c r="G7" s="4">
        <v>105</v>
      </c>
      <c r="H7" s="4">
        <v>20</v>
      </c>
      <c r="I7" s="4"/>
      <c r="J7" s="4"/>
      <c r="K7" s="4"/>
      <c r="L7" s="8">
        <f t="shared" si="0"/>
        <v>165</v>
      </c>
      <c r="M7" s="7">
        <f t="shared" si="1"/>
        <v>115.50000000000001</v>
      </c>
    </row>
    <row r="8" spans="1:13" ht="47.25" hidden="1" x14ac:dyDescent="0.25">
      <c r="A8" s="14" t="s">
        <v>152</v>
      </c>
      <c r="B8" s="3">
        <v>4</v>
      </c>
      <c r="C8" s="5" t="s">
        <v>6</v>
      </c>
      <c r="D8" s="5" t="s">
        <v>16</v>
      </c>
      <c r="E8" s="5" t="s">
        <v>17</v>
      </c>
      <c r="F8" s="4">
        <v>150</v>
      </c>
      <c r="G8" s="4">
        <v>105</v>
      </c>
      <c r="H8" s="4">
        <v>20</v>
      </c>
      <c r="I8" s="4"/>
      <c r="J8" s="4"/>
      <c r="K8" s="4"/>
      <c r="L8" s="8">
        <f t="shared" si="0"/>
        <v>165</v>
      </c>
      <c r="M8" s="7">
        <f t="shared" si="1"/>
        <v>115.50000000000001</v>
      </c>
    </row>
    <row r="9" spans="1:13" ht="47.25" hidden="1" x14ac:dyDescent="0.25">
      <c r="A9" s="14" t="s">
        <v>153</v>
      </c>
      <c r="B9" s="3">
        <v>5</v>
      </c>
      <c r="C9" s="5" t="s">
        <v>6</v>
      </c>
      <c r="D9" s="5" t="s">
        <v>18</v>
      </c>
      <c r="E9" s="5" t="s">
        <v>19</v>
      </c>
      <c r="F9" s="4">
        <v>150</v>
      </c>
      <c r="G9" s="4">
        <v>105</v>
      </c>
      <c r="H9" s="4">
        <v>20</v>
      </c>
      <c r="I9" s="4"/>
      <c r="J9" s="4"/>
      <c r="K9" s="4"/>
      <c r="L9" s="8">
        <f t="shared" si="0"/>
        <v>165</v>
      </c>
      <c r="M9" s="7">
        <f t="shared" si="1"/>
        <v>115.50000000000001</v>
      </c>
    </row>
    <row r="10" spans="1:13" ht="31.5" hidden="1" x14ac:dyDescent="0.25">
      <c r="A10" s="14" t="s">
        <v>118</v>
      </c>
      <c r="B10" s="3">
        <v>6</v>
      </c>
      <c r="C10" s="5" t="s">
        <v>6</v>
      </c>
      <c r="D10" s="5" t="s">
        <v>20</v>
      </c>
      <c r="E10" s="5" t="s">
        <v>21</v>
      </c>
      <c r="F10" s="4">
        <v>180</v>
      </c>
      <c r="G10" s="4">
        <v>113</v>
      </c>
      <c r="H10" s="4">
        <v>20</v>
      </c>
      <c r="I10" s="4"/>
      <c r="J10" s="4"/>
      <c r="K10" s="4"/>
      <c r="L10" s="8">
        <f t="shared" si="0"/>
        <v>198.00000000000003</v>
      </c>
      <c r="M10" s="7">
        <f t="shared" si="1"/>
        <v>124.30000000000001</v>
      </c>
    </row>
    <row r="11" spans="1:13" ht="31.5" hidden="1" x14ac:dyDescent="0.25">
      <c r="A11" s="14" t="s">
        <v>119</v>
      </c>
      <c r="B11" s="3">
        <v>7</v>
      </c>
      <c r="C11" s="5" t="s">
        <v>6</v>
      </c>
      <c r="D11" s="5" t="s">
        <v>22</v>
      </c>
      <c r="E11" s="5" t="s">
        <v>23</v>
      </c>
      <c r="F11" s="4">
        <v>180</v>
      </c>
      <c r="G11" s="4">
        <v>113</v>
      </c>
      <c r="H11" s="4">
        <v>20</v>
      </c>
      <c r="I11" s="4"/>
      <c r="J11" s="4"/>
      <c r="K11" s="4"/>
      <c r="L11" s="8">
        <f t="shared" si="0"/>
        <v>198.00000000000003</v>
      </c>
      <c r="M11" s="7">
        <f t="shared" si="1"/>
        <v>124.30000000000001</v>
      </c>
    </row>
    <row r="12" spans="1:13" ht="31.5" hidden="1" x14ac:dyDescent="0.25">
      <c r="A12" s="14" t="s">
        <v>120</v>
      </c>
      <c r="B12" s="3">
        <v>8</v>
      </c>
      <c r="C12" s="5" t="s">
        <v>6</v>
      </c>
      <c r="D12" s="5" t="s">
        <v>23</v>
      </c>
      <c r="E12" s="5" t="s">
        <v>24</v>
      </c>
      <c r="F12" s="4">
        <v>180</v>
      </c>
      <c r="G12" s="4">
        <v>113</v>
      </c>
      <c r="H12" s="4">
        <v>20</v>
      </c>
      <c r="I12" s="4"/>
      <c r="J12" s="4"/>
      <c r="K12" s="4"/>
      <c r="L12" s="8">
        <f t="shared" si="0"/>
        <v>198.00000000000003</v>
      </c>
      <c r="M12" s="7">
        <f t="shared" si="1"/>
        <v>124.30000000000001</v>
      </c>
    </row>
    <row r="13" spans="1:13" ht="47.25" hidden="1" x14ac:dyDescent="0.25">
      <c r="A13" s="14" t="s">
        <v>121</v>
      </c>
      <c r="B13" s="3">
        <v>9</v>
      </c>
      <c r="C13" s="5" t="s">
        <v>6</v>
      </c>
      <c r="D13" s="5" t="s">
        <v>24</v>
      </c>
      <c r="E13" s="5" t="s">
        <v>25</v>
      </c>
      <c r="F13" s="4">
        <v>180</v>
      </c>
      <c r="G13" s="4">
        <v>113</v>
      </c>
      <c r="H13" s="4">
        <v>20</v>
      </c>
      <c r="I13" s="4"/>
      <c r="J13" s="4"/>
      <c r="K13" s="4"/>
      <c r="L13" s="8">
        <f t="shared" si="0"/>
        <v>198.00000000000003</v>
      </c>
      <c r="M13" s="7">
        <f t="shared" si="1"/>
        <v>124.30000000000001</v>
      </c>
    </row>
    <row r="14" spans="1:13" ht="47.25" hidden="1" x14ac:dyDescent="0.25">
      <c r="A14" s="14" t="s">
        <v>122</v>
      </c>
      <c r="B14" s="3">
        <v>10</v>
      </c>
      <c r="C14" s="5" t="s">
        <v>6</v>
      </c>
      <c r="D14" s="5" t="s">
        <v>26</v>
      </c>
      <c r="E14" s="5" t="s">
        <v>27</v>
      </c>
      <c r="F14" s="4">
        <v>180</v>
      </c>
      <c r="G14" s="4">
        <v>113</v>
      </c>
      <c r="H14" s="4">
        <v>20</v>
      </c>
      <c r="I14" s="4"/>
      <c r="J14" s="4"/>
      <c r="K14" s="4"/>
      <c r="L14" s="8">
        <f t="shared" si="0"/>
        <v>198.00000000000003</v>
      </c>
      <c r="M14" s="7">
        <f t="shared" si="1"/>
        <v>124.30000000000001</v>
      </c>
    </row>
    <row r="15" spans="1:13" ht="31.5" hidden="1" x14ac:dyDescent="0.25">
      <c r="A15" s="14" t="s">
        <v>123</v>
      </c>
      <c r="B15" s="3">
        <v>11</v>
      </c>
      <c r="C15" s="5" t="s">
        <v>6</v>
      </c>
      <c r="D15" s="5" t="s">
        <v>28</v>
      </c>
      <c r="E15" s="5" t="s">
        <v>29</v>
      </c>
      <c r="F15" s="4">
        <v>180</v>
      </c>
      <c r="G15" s="4">
        <v>113</v>
      </c>
      <c r="H15" s="4">
        <v>20</v>
      </c>
      <c r="I15" s="4"/>
      <c r="J15" s="4"/>
      <c r="K15" s="4"/>
      <c r="L15" s="8">
        <f t="shared" si="0"/>
        <v>198.00000000000003</v>
      </c>
      <c r="M15" s="7">
        <f t="shared" si="1"/>
        <v>124.30000000000001</v>
      </c>
    </row>
    <row r="16" spans="1:13" ht="31.5" hidden="1" x14ac:dyDescent="0.25">
      <c r="A16" s="14" t="s">
        <v>124</v>
      </c>
      <c r="B16" s="3">
        <v>12</v>
      </c>
      <c r="C16" s="5" t="s">
        <v>6</v>
      </c>
      <c r="D16" s="5" t="s">
        <v>29</v>
      </c>
      <c r="E16" s="5" t="s">
        <v>30</v>
      </c>
      <c r="F16" s="4">
        <v>180</v>
      </c>
      <c r="G16" s="4">
        <v>113</v>
      </c>
      <c r="H16" s="4">
        <v>20</v>
      </c>
      <c r="I16" s="4"/>
      <c r="J16" s="4"/>
      <c r="K16" s="4"/>
      <c r="L16" s="8">
        <f t="shared" si="0"/>
        <v>198.00000000000003</v>
      </c>
      <c r="M16" s="7">
        <f t="shared" si="1"/>
        <v>124.30000000000001</v>
      </c>
    </row>
    <row r="17" spans="1:13" ht="31.5" hidden="1" x14ac:dyDescent="0.25">
      <c r="A17" s="14" t="s">
        <v>127</v>
      </c>
      <c r="B17" s="3">
        <v>13</v>
      </c>
      <c r="C17" s="5" t="s">
        <v>10</v>
      </c>
      <c r="D17" s="5" t="s">
        <v>31</v>
      </c>
      <c r="E17" s="5" t="s">
        <v>32</v>
      </c>
      <c r="F17" s="4">
        <v>180</v>
      </c>
      <c r="G17" s="4">
        <v>113</v>
      </c>
      <c r="H17" s="4">
        <v>20</v>
      </c>
      <c r="I17" s="4"/>
      <c r="J17" s="4"/>
      <c r="K17" s="4"/>
      <c r="L17" s="8">
        <f t="shared" si="0"/>
        <v>198.00000000000003</v>
      </c>
      <c r="M17" s="7">
        <f t="shared" si="1"/>
        <v>124.30000000000001</v>
      </c>
    </row>
    <row r="18" spans="1:13" ht="31.5" hidden="1" x14ac:dyDescent="0.25">
      <c r="A18" s="14" t="s">
        <v>128</v>
      </c>
      <c r="B18" s="3">
        <v>14</v>
      </c>
      <c r="C18" s="5" t="s">
        <v>10</v>
      </c>
      <c r="D18" s="5" t="s">
        <v>33</v>
      </c>
      <c r="E18" s="5" t="s">
        <v>34</v>
      </c>
      <c r="F18" s="4">
        <v>180</v>
      </c>
      <c r="G18" s="4">
        <v>113</v>
      </c>
      <c r="H18" s="4">
        <v>20</v>
      </c>
      <c r="I18" s="4"/>
      <c r="J18" s="4"/>
      <c r="K18" s="4"/>
      <c r="L18" s="8">
        <f t="shared" si="0"/>
        <v>198.00000000000003</v>
      </c>
      <c r="M18" s="7">
        <f t="shared" si="1"/>
        <v>124.30000000000001</v>
      </c>
    </row>
    <row r="19" spans="1:13" ht="31.5" hidden="1" x14ac:dyDescent="0.25">
      <c r="A19" s="14" t="s">
        <v>129</v>
      </c>
      <c r="B19" s="3">
        <v>15</v>
      </c>
      <c r="C19" s="5" t="s">
        <v>10</v>
      </c>
      <c r="D19" s="5" t="s">
        <v>34</v>
      </c>
      <c r="E19" s="5" t="s">
        <v>35</v>
      </c>
      <c r="F19" s="4">
        <v>180</v>
      </c>
      <c r="G19" s="4">
        <v>113</v>
      </c>
      <c r="H19" s="4">
        <v>20</v>
      </c>
      <c r="I19" s="4"/>
      <c r="J19" s="4"/>
      <c r="K19" s="4"/>
      <c r="L19" s="8">
        <f t="shared" si="0"/>
        <v>198.00000000000003</v>
      </c>
      <c r="M19" s="7">
        <f t="shared" si="1"/>
        <v>124.30000000000001</v>
      </c>
    </row>
    <row r="20" spans="1:13" ht="31.5" hidden="1" x14ac:dyDescent="0.25">
      <c r="A20" s="14" t="s">
        <v>130</v>
      </c>
      <c r="B20" s="3">
        <v>16</v>
      </c>
      <c r="C20" s="5" t="s">
        <v>10</v>
      </c>
      <c r="D20" s="5" t="s">
        <v>35</v>
      </c>
      <c r="E20" s="5" t="s">
        <v>36</v>
      </c>
      <c r="F20" s="4">
        <v>180</v>
      </c>
      <c r="G20" s="4">
        <v>113</v>
      </c>
      <c r="H20" s="4">
        <v>20</v>
      </c>
      <c r="I20" s="4"/>
      <c r="J20" s="4"/>
      <c r="K20" s="4"/>
      <c r="L20" s="8">
        <f t="shared" si="0"/>
        <v>198.00000000000003</v>
      </c>
      <c r="M20" s="7">
        <f t="shared" si="1"/>
        <v>124.30000000000001</v>
      </c>
    </row>
    <row r="21" spans="1:13" ht="47.25" hidden="1" x14ac:dyDescent="0.25">
      <c r="A21" s="14" t="s">
        <v>154</v>
      </c>
      <c r="B21" s="3">
        <v>17</v>
      </c>
      <c r="C21" s="5" t="s">
        <v>37</v>
      </c>
      <c r="D21" s="5" t="s">
        <v>7</v>
      </c>
      <c r="E21" s="5" t="s">
        <v>38</v>
      </c>
      <c r="F21" s="4">
        <v>55</v>
      </c>
      <c r="G21" s="4">
        <v>39</v>
      </c>
      <c r="H21" s="4">
        <v>20</v>
      </c>
      <c r="I21" s="4"/>
      <c r="J21" s="4"/>
      <c r="K21" s="4"/>
      <c r="L21" s="8">
        <f>F21</f>
        <v>55</v>
      </c>
      <c r="M21" s="7">
        <f>G21</f>
        <v>39</v>
      </c>
    </row>
    <row r="22" spans="1:13" ht="47.25" hidden="1" x14ac:dyDescent="0.25">
      <c r="A22" s="14" t="s">
        <v>155</v>
      </c>
      <c r="B22" s="3">
        <v>18</v>
      </c>
      <c r="C22" s="5" t="s">
        <v>37</v>
      </c>
      <c r="D22" s="5" t="s">
        <v>38</v>
      </c>
      <c r="E22" s="5" t="s">
        <v>39</v>
      </c>
      <c r="F22" s="4">
        <v>55</v>
      </c>
      <c r="G22" s="4">
        <v>39</v>
      </c>
      <c r="H22" s="4">
        <v>20</v>
      </c>
      <c r="I22" s="4"/>
      <c r="J22" s="4"/>
      <c r="K22" s="4"/>
      <c r="L22" s="8">
        <f t="shared" ref="L22:L29" si="2">F22</f>
        <v>55</v>
      </c>
      <c r="M22" s="7">
        <f t="shared" ref="M22:M29" si="3">G22</f>
        <v>39</v>
      </c>
    </row>
    <row r="23" spans="1:13" ht="31.5" hidden="1" x14ac:dyDescent="0.25">
      <c r="A23" s="14" t="s">
        <v>156</v>
      </c>
      <c r="B23" s="3">
        <v>19</v>
      </c>
      <c r="C23" s="5" t="s">
        <v>40</v>
      </c>
      <c r="D23" s="5" t="s">
        <v>7</v>
      </c>
      <c r="E23" s="5" t="s">
        <v>41</v>
      </c>
      <c r="F23" s="4">
        <v>55</v>
      </c>
      <c r="G23" s="4">
        <v>39</v>
      </c>
      <c r="H23" s="4">
        <v>20</v>
      </c>
      <c r="I23" s="4"/>
      <c r="J23" s="4"/>
      <c r="K23" s="4"/>
      <c r="L23" s="8">
        <f t="shared" si="2"/>
        <v>55</v>
      </c>
      <c r="M23" s="7">
        <f t="shared" si="3"/>
        <v>39</v>
      </c>
    </row>
    <row r="24" spans="1:13" ht="47.25" hidden="1" x14ac:dyDescent="0.25">
      <c r="A24" s="14" t="s">
        <v>157</v>
      </c>
      <c r="B24" s="3">
        <v>20</v>
      </c>
      <c r="C24" s="5" t="s">
        <v>42</v>
      </c>
      <c r="D24" s="5" t="s">
        <v>7</v>
      </c>
      <c r="E24" s="5" t="s">
        <v>43</v>
      </c>
      <c r="F24" s="4">
        <v>55</v>
      </c>
      <c r="G24" s="4">
        <v>39</v>
      </c>
      <c r="H24" s="4">
        <v>20</v>
      </c>
      <c r="I24" s="4"/>
      <c r="J24" s="4"/>
      <c r="K24" s="4"/>
      <c r="L24" s="8">
        <f t="shared" si="2"/>
        <v>55</v>
      </c>
      <c r="M24" s="7">
        <f t="shared" si="3"/>
        <v>39</v>
      </c>
    </row>
    <row r="25" spans="1:13" ht="47.25" hidden="1" x14ac:dyDescent="0.25">
      <c r="A25" s="14" t="s">
        <v>158</v>
      </c>
      <c r="B25" s="3">
        <v>21</v>
      </c>
      <c r="C25" s="5" t="s">
        <v>42</v>
      </c>
      <c r="D25" s="5" t="s">
        <v>43</v>
      </c>
      <c r="E25" s="5" t="s">
        <v>44</v>
      </c>
      <c r="F25" s="4">
        <v>55</v>
      </c>
      <c r="G25" s="4">
        <v>39</v>
      </c>
      <c r="H25" s="4">
        <v>20</v>
      </c>
      <c r="I25" s="4"/>
      <c r="J25" s="4"/>
      <c r="K25" s="4"/>
      <c r="L25" s="8">
        <f t="shared" si="2"/>
        <v>55</v>
      </c>
      <c r="M25" s="7">
        <f t="shared" si="3"/>
        <v>39</v>
      </c>
    </row>
    <row r="26" spans="1:13" ht="47.25" hidden="1" x14ac:dyDescent="0.25">
      <c r="A26" s="14" t="s">
        <v>159</v>
      </c>
      <c r="B26" s="3">
        <v>22</v>
      </c>
      <c r="C26" s="5" t="s">
        <v>42</v>
      </c>
      <c r="D26" s="5" t="s">
        <v>45</v>
      </c>
      <c r="E26" s="5" t="s">
        <v>46</v>
      </c>
      <c r="F26" s="4">
        <v>55</v>
      </c>
      <c r="G26" s="4">
        <v>39</v>
      </c>
      <c r="H26" s="4">
        <v>20</v>
      </c>
      <c r="I26" s="4"/>
      <c r="J26" s="4"/>
      <c r="K26" s="4"/>
      <c r="L26" s="8">
        <f t="shared" si="2"/>
        <v>55</v>
      </c>
      <c r="M26" s="7">
        <f t="shared" si="3"/>
        <v>39</v>
      </c>
    </row>
    <row r="27" spans="1:13" ht="47.25" hidden="1" x14ac:dyDescent="0.25">
      <c r="A27" s="14" t="s">
        <v>160</v>
      </c>
      <c r="B27" s="3">
        <v>23</v>
      </c>
      <c r="C27" s="5" t="s">
        <v>47</v>
      </c>
      <c r="D27" s="5" t="s">
        <v>48</v>
      </c>
      <c r="E27" s="5" t="s">
        <v>49</v>
      </c>
      <c r="F27" s="4">
        <v>55</v>
      </c>
      <c r="G27" s="4">
        <v>39</v>
      </c>
      <c r="H27" s="4">
        <v>20</v>
      </c>
      <c r="I27" s="4"/>
      <c r="J27" s="4"/>
      <c r="K27" s="4"/>
      <c r="L27" s="8">
        <f t="shared" si="2"/>
        <v>55</v>
      </c>
      <c r="M27" s="7">
        <f t="shared" si="3"/>
        <v>39</v>
      </c>
    </row>
    <row r="28" spans="1:13" ht="47.25" hidden="1" x14ac:dyDescent="0.25">
      <c r="A28" s="14" t="s">
        <v>161</v>
      </c>
      <c r="B28" s="3">
        <v>24</v>
      </c>
      <c r="C28" s="5" t="s">
        <v>50</v>
      </c>
      <c r="D28" s="5" t="s">
        <v>49</v>
      </c>
      <c r="E28" s="5" t="s">
        <v>51</v>
      </c>
      <c r="F28" s="4">
        <v>55</v>
      </c>
      <c r="G28" s="4">
        <v>39</v>
      </c>
      <c r="H28" s="4">
        <v>20</v>
      </c>
      <c r="I28" s="4"/>
      <c r="J28" s="4"/>
      <c r="K28" s="4"/>
      <c r="L28" s="8">
        <f t="shared" si="2"/>
        <v>55</v>
      </c>
      <c r="M28" s="7">
        <f t="shared" si="3"/>
        <v>39</v>
      </c>
    </row>
    <row r="29" spans="1:13" ht="31.5" hidden="1" x14ac:dyDescent="0.25">
      <c r="A29" s="14" t="s">
        <v>162</v>
      </c>
      <c r="B29" s="3">
        <v>25</v>
      </c>
      <c r="C29" s="5" t="s">
        <v>52</v>
      </c>
      <c r="D29" s="5" t="s">
        <v>6</v>
      </c>
      <c r="E29" s="5" t="s">
        <v>53</v>
      </c>
      <c r="F29" s="4">
        <v>55</v>
      </c>
      <c r="G29" s="4">
        <v>39</v>
      </c>
      <c r="H29" s="4">
        <v>20</v>
      </c>
      <c r="I29" s="4"/>
      <c r="J29" s="4"/>
      <c r="K29" s="4"/>
      <c r="L29" s="8">
        <f t="shared" si="2"/>
        <v>55</v>
      </c>
      <c r="M29" s="7">
        <f t="shared" si="3"/>
        <v>39</v>
      </c>
    </row>
    <row r="30" spans="1:13" ht="47.25" hidden="1" x14ac:dyDescent="0.25">
      <c r="A30" s="14" t="s">
        <v>106</v>
      </c>
      <c r="B30" s="3">
        <v>26</v>
      </c>
      <c r="C30" s="5" t="s">
        <v>4</v>
      </c>
      <c r="D30" s="5" t="s">
        <v>54</v>
      </c>
      <c r="E30" s="5" t="s">
        <v>55</v>
      </c>
      <c r="F30" s="4">
        <v>60</v>
      </c>
      <c r="G30" s="4">
        <v>49</v>
      </c>
      <c r="H30" s="4">
        <v>20</v>
      </c>
      <c r="I30" s="4"/>
      <c r="J30" s="4"/>
      <c r="K30" s="4"/>
      <c r="L30" s="8">
        <f>1.05*F30</f>
        <v>63</v>
      </c>
      <c r="M30" s="7">
        <f>1.05*G30</f>
        <v>51.45</v>
      </c>
    </row>
    <row r="31" spans="1:13" ht="47.25" hidden="1" x14ac:dyDescent="0.25">
      <c r="A31" s="14" t="s">
        <v>107</v>
      </c>
      <c r="B31" s="3">
        <v>27</v>
      </c>
      <c r="C31" s="5" t="s">
        <v>4</v>
      </c>
      <c r="D31" s="5" t="s">
        <v>55</v>
      </c>
      <c r="E31" s="5" t="s">
        <v>56</v>
      </c>
      <c r="F31" s="4">
        <v>60</v>
      </c>
      <c r="G31" s="4">
        <v>49</v>
      </c>
      <c r="H31" s="4">
        <v>20</v>
      </c>
      <c r="I31" s="4"/>
      <c r="J31" s="4"/>
      <c r="K31" s="4"/>
      <c r="L31" s="8">
        <f t="shared" ref="L31:L44" si="4">1.05*F31</f>
        <v>63</v>
      </c>
      <c r="M31" s="7">
        <f t="shared" ref="M31:M44" si="5">1.05*G31</f>
        <v>51.45</v>
      </c>
    </row>
    <row r="32" spans="1:13" ht="47.25" hidden="1" x14ac:dyDescent="0.25">
      <c r="A32" s="14" t="s">
        <v>108</v>
      </c>
      <c r="B32" s="3">
        <v>28</v>
      </c>
      <c r="C32" s="5" t="s">
        <v>4</v>
      </c>
      <c r="D32" s="5" t="s">
        <v>57</v>
      </c>
      <c r="E32" s="5" t="s">
        <v>58</v>
      </c>
      <c r="F32" s="4">
        <v>60</v>
      </c>
      <c r="G32" s="4">
        <v>49</v>
      </c>
      <c r="H32" s="4">
        <v>20</v>
      </c>
      <c r="I32" s="4"/>
      <c r="J32" s="4"/>
      <c r="K32" s="4"/>
      <c r="L32" s="8">
        <f t="shared" si="4"/>
        <v>63</v>
      </c>
      <c r="M32" s="7">
        <f t="shared" si="5"/>
        <v>51.45</v>
      </c>
    </row>
    <row r="33" spans="1:13" hidden="1" x14ac:dyDescent="0.25">
      <c r="A33" s="14" t="s">
        <v>109</v>
      </c>
      <c r="B33" s="3">
        <v>29</v>
      </c>
      <c r="C33" s="5" t="s">
        <v>4</v>
      </c>
      <c r="D33" s="5" t="s">
        <v>56</v>
      </c>
      <c r="E33" s="5" t="s">
        <v>59</v>
      </c>
      <c r="F33" s="4">
        <v>60</v>
      </c>
      <c r="G33" s="4">
        <v>49</v>
      </c>
      <c r="H33" s="4">
        <v>20</v>
      </c>
      <c r="I33" s="4"/>
      <c r="J33" s="4"/>
      <c r="K33" s="4"/>
      <c r="L33" s="8">
        <f t="shared" si="4"/>
        <v>63</v>
      </c>
      <c r="M33" s="7">
        <f t="shared" si="5"/>
        <v>51.45</v>
      </c>
    </row>
    <row r="34" spans="1:13" ht="31.5" hidden="1" x14ac:dyDescent="0.25">
      <c r="A34" s="14" t="s">
        <v>110</v>
      </c>
      <c r="B34" s="3">
        <v>30</v>
      </c>
      <c r="C34" s="5" t="s">
        <v>4</v>
      </c>
      <c r="D34" s="5" t="s">
        <v>60</v>
      </c>
      <c r="E34" s="5" t="s">
        <v>61</v>
      </c>
      <c r="F34" s="4">
        <v>60</v>
      </c>
      <c r="G34" s="4">
        <v>49</v>
      </c>
      <c r="H34" s="4">
        <v>20</v>
      </c>
      <c r="I34" s="4"/>
      <c r="J34" s="4"/>
      <c r="K34" s="4"/>
      <c r="L34" s="8">
        <f t="shared" si="4"/>
        <v>63</v>
      </c>
      <c r="M34" s="7">
        <f t="shared" si="5"/>
        <v>51.45</v>
      </c>
    </row>
    <row r="35" spans="1:13" ht="31.5" hidden="1" x14ac:dyDescent="0.25">
      <c r="A35" s="14" t="s">
        <v>111</v>
      </c>
      <c r="B35" s="3">
        <v>31</v>
      </c>
      <c r="C35" s="5" t="s">
        <v>4</v>
      </c>
      <c r="D35" s="5" t="s">
        <v>61</v>
      </c>
      <c r="E35" s="5" t="s">
        <v>62</v>
      </c>
      <c r="F35" s="4">
        <v>60</v>
      </c>
      <c r="G35" s="4">
        <v>49</v>
      </c>
      <c r="H35" s="4">
        <v>20</v>
      </c>
      <c r="I35" s="4"/>
      <c r="J35" s="4"/>
      <c r="K35" s="4"/>
      <c r="L35" s="8">
        <f t="shared" si="4"/>
        <v>63</v>
      </c>
      <c r="M35" s="7">
        <f t="shared" si="5"/>
        <v>51.45</v>
      </c>
    </row>
    <row r="36" spans="1:13" ht="31.5" hidden="1" x14ac:dyDescent="0.25">
      <c r="A36" s="14" t="s">
        <v>112</v>
      </c>
      <c r="B36" s="3">
        <v>32</v>
      </c>
      <c r="C36" s="5" t="s">
        <v>4</v>
      </c>
      <c r="D36" s="5" t="s">
        <v>62</v>
      </c>
      <c r="E36" s="5" t="s">
        <v>5</v>
      </c>
      <c r="F36" s="4">
        <v>60</v>
      </c>
      <c r="G36" s="4">
        <v>49</v>
      </c>
      <c r="H36" s="4">
        <v>20</v>
      </c>
      <c r="I36" s="4"/>
      <c r="J36" s="4"/>
      <c r="K36" s="4"/>
      <c r="L36" s="8">
        <f t="shared" si="4"/>
        <v>63</v>
      </c>
      <c r="M36" s="7">
        <f t="shared" si="5"/>
        <v>51.45</v>
      </c>
    </row>
    <row r="37" spans="1:13" ht="31.5" hidden="1" x14ac:dyDescent="0.25">
      <c r="A37" s="14" t="s">
        <v>113</v>
      </c>
      <c r="B37" s="3">
        <v>33</v>
      </c>
      <c r="C37" s="5" t="s">
        <v>63</v>
      </c>
      <c r="D37" s="5" t="s">
        <v>62</v>
      </c>
      <c r="E37" s="5" t="s">
        <v>64</v>
      </c>
      <c r="F37" s="4">
        <v>60</v>
      </c>
      <c r="G37" s="4">
        <v>49</v>
      </c>
      <c r="H37" s="4">
        <v>20</v>
      </c>
      <c r="I37" s="4"/>
      <c r="J37" s="4"/>
      <c r="K37" s="4"/>
      <c r="L37" s="8">
        <f t="shared" si="4"/>
        <v>63</v>
      </c>
      <c r="M37" s="7">
        <f t="shared" si="5"/>
        <v>51.45</v>
      </c>
    </row>
    <row r="38" spans="1:13" hidden="1" x14ac:dyDescent="0.25">
      <c r="A38" s="14" t="s">
        <v>114</v>
      </c>
      <c r="B38" s="3">
        <v>34</v>
      </c>
      <c r="C38" s="5" t="s">
        <v>63</v>
      </c>
      <c r="D38" s="5" t="s">
        <v>64</v>
      </c>
      <c r="E38" s="5" t="s">
        <v>65</v>
      </c>
      <c r="F38" s="4">
        <v>60</v>
      </c>
      <c r="G38" s="4">
        <v>49</v>
      </c>
      <c r="H38" s="4">
        <v>20</v>
      </c>
      <c r="I38" s="4"/>
      <c r="J38" s="4"/>
      <c r="K38" s="4"/>
      <c r="L38" s="8">
        <f t="shared" si="4"/>
        <v>63</v>
      </c>
      <c r="M38" s="7">
        <f t="shared" si="5"/>
        <v>51.45</v>
      </c>
    </row>
    <row r="39" spans="1:13" ht="31.5" hidden="1" x14ac:dyDescent="0.25">
      <c r="A39" s="14" t="s">
        <v>115</v>
      </c>
      <c r="B39" s="3">
        <v>35</v>
      </c>
      <c r="C39" s="5" t="s">
        <v>66</v>
      </c>
      <c r="D39" s="5" t="s">
        <v>54</v>
      </c>
      <c r="E39" s="5" t="s">
        <v>67</v>
      </c>
      <c r="F39" s="4">
        <v>60</v>
      </c>
      <c r="G39" s="4">
        <v>49</v>
      </c>
      <c r="H39" s="4">
        <v>20</v>
      </c>
      <c r="I39" s="4"/>
      <c r="J39" s="4"/>
      <c r="K39" s="4"/>
      <c r="L39" s="8">
        <f t="shared" si="4"/>
        <v>63</v>
      </c>
      <c r="M39" s="7">
        <f t="shared" si="5"/>
        <v>51.45</v>
      </c>
    </row>
    <row r="40" spans="1:13" ht="31.5" hidden="1" x14ac:dyDescent="0.25">
      <c r="A40" s="14" t="s">
        <v>116</v>
      </c>
      <c r="B40" s="3">
        <v>36</v>
      </c>
      <c r="C40" s="5" t="s">
        <v>68</v>
      </c>
      <c r="D40" s="5" t="s">
        <v>69</v>
      </c>
      <c r="E40" s="5" t="s">
        <v>70</v>
      </c>
      <c r="F40" s="4">
        <v>60</v>
      </c>
      <c r="G40" s="4">
        <v>49</v>
      </c>
      <c r="H40" s="4">
        <v>20</v>
      </c>
      <c r="I40" s="4"/>
      <c r="J40" s="4"/>
      <c r="K40" s="4"/>
      <c r="L40" s="8">
        <f t="shared" si="4"/>
        <v>63</v>
      </c>
      <c r="M40" s="7">
        <f t="shared" si="5"/>
        <v>51.45</v>
      </c>
    </row>
    <row r="41" spans="1:13" ht="31.5" hidden="1" x14ac:dyDescent="0.25">
      <c r="A41" s="14" t="s">
        <v>117</v>
      </c>
      <c r="B41" s="3">
        <v>37</v>
      </c>
      <c r="C41" s="5" t="s">
        <v>71</v>
      </c>
      <c r="D41" s="5" t="s">
        <v>72</v>
      </c>
      <c r="E41" s="5" t="s">
        <v>73</v>
      </c>
      <c r="F41" s="4">
        <v>60</v>
      </c>
      <c r="G41" s="4">
        <v>49</v>
      </c>
      <c r="H41" s="4">
        <v>20</v>
      </c>
      <c r="I41" s="4"/>
      <c r="J41" s="4"/>
      <c r="K41" s="4"/>
      <c r="L41" s="8">
        <f t="shared" si="4"/>
        <v>63</v>
      </c>
      <c r="M41" s="7">
        <f t="shared" si="5"/>
        <v>51.45</v>
      </c>
    </row>
    <row r="42" spans="1:13" ht="31.5" hidden="1" x14ac:dyDescent="0.25">
      <c r="A42" s="14" t="s">
        <v>125</v>
      </c>
      <c r="B42" s="3">
        <v>38</v>
      </c>
      <c r="C42" s="5" t="s">
        <v>74</v>
      </c>
      <c r="D42" s="5" t="s">
        <v>31</v>
      </c>
      <c r="E42" s="5" t="s">
        <v>75</v>
      </c>
      <c r="F42" s="4">
        <v>80</v>
      </c>
      <c r="G42" s="4">
        <v>56</v>
      </c>
      <c r="H42" s="4">
        <v>20</v>
      </c>
      <c r="I42" s="4"/>
      <c r="J42" s="4"/>
      <c r="K42" s="4"/>
      <c r="L42" s="8">
        <f t="shared" si="4"/>
        <v>84</v>
      </c>
      <c r="M42" s="7">
        <f t="shared" si="5"/>
        <v>58.800000000000004</v>
      </c>
    </row>
    <row r="43" spans="1:13" ht="31.5" hidden="1" x14ac:dyDescent="0.25">
      <c r="A43" s="14" t="s">
        <v>126</v>
      </c>
      <c r="B43" s="3">
        <v>39</v>
      </c>
      <c r="C43" s="5" t="s">
        <v>74</v>
      </c>
      <c r="D43" s="5" t="s">
        <v>75</v>
      </c>
      <c r="E43" s="5" t="s">
        <v>76</v>
      </c>
      <c r="F43" s="4">
        <v>80</v>
      </c>
      <c r="G43" s="4">
        <v>56</v>
      </c>
      <c r="H43" s="4">
        <v>20</v>
      </c>
      <c r="I43" s="4"/>
      <c r="J43" s="4"/>
      <c r="K43" s="4"/>
      <c r="L43" s="8">
        <f t="shared" si="4"/>
        <v>84</v>
      </c>
      <c r="M43" s="7">
        <f t="shared" si="5"/>
        <v>58.800000000000004</v>
      </c>
    </row>
    <row r="44" spans="1:13" ht="31.5" hidden="1" x14ac:dyDescent="0.25">
      <c r="A44" s="14" t="s">
        <v>131</v>
      </c>
      <c r="B44" s="3">
        <v>40</v>
      </c>
      <c r="C44" s="5" t="s">
        <v>52</v>
      </c>
      <c r="D44" s="5" t="s">
        <v>6</v>
      </c>
      <c r="E44" s="5" t="s">
        <v>77</v>
      </c>
      <c r="F44" s="4">
        <v>80</v>
      </c>
      <c r="G44" s="4">
        <v>56</v>
      </c>
      <c r="H44" s="4">
        <v>20</v>
      </c>
      <c r="I44" s="4"/>
      <c r="J44" s="4"/>
      <c r="K44" s="4"/>
      <c r="L44" s="8">
        <f t="shared" si="4"/>
        <v>84</v>
      </c>
      <c r="M44" s="7">
        <f t="shared" si="5"/>
        <v>58.800000000000004</v>
      </c>
    </row>
    <row r="45" spans="1:13" ht="31.5" x14ac:dyDescent="0.25">
      <c r="A45" s="14" t="s">
        <v>134</v>
      </c>
      <c r="B45" s="3">
        <v>41</v>
      </c>
      <c r="C45" s="5" t="s">
        <v>78</v>
      </c>
      <c r="D45" s="5" t="s">
        <v>6</v>
      </c>
      <c r="E45" s="5" t="s">
        <v>79</v>
      </c>
      <c r="F45" s="4">
        <v>60</v>
      </c>
      <c r="G45" s="4">
        <v>42</v>
      </c>
      <c r="H45" s="4">
        <v>20</v>
      </c>
      <c r="I45" s="4"/>
      <c r="J45" s="4"/>
      <c r="K45" s="4"/>
      <c r="L45" s="21">
        <f>F45</f>
        <v>60</v>
      </c>
      <c r="M45" s="20">
        <f>G45</f>
        <v>42</v>
      </c>
    </row>
    <row r="46" spans="1:13" ht="31.5" x14ac:dyDescent="0.25">
      <c r="A46" s="14" t="s">
        <v>135</v>
      </c>
      <c r="B46" s="3">
        <v>42</v>
      </c>
      <c r="C46" s="5" t="s">
        <v>80</v>
      </c>
      <c r="D46" s="5" t="s">
        <v>6</v>
      </c>
      <c r="E46" s="5" t="s">
        <v>81</v>
      </c>
      <c r="F46" s="4">
        <v>60</v>
      </c>
      <c r="G46" s="4">
        <v>42</v>
      </c>
      <c r="H46" s="4">
        <v>20</v>
      </c>
      <c r="I46" s="4"/>
      <c r="J46" s="4"/>
      <c r="K46" s="4"/>
      <c r="L46" s="21">
        <f t="shared" ref="L46:L51" si="6">F46</f>
        <v>60</v>
      </c>
      <c r="M46" s="20">
        <f t="shared" ref="M46:M51" si="7">G46</f>
        <v>42</v>
      </c>
    </row>
    <row r="47" spans="1:13" ht="31.5" x14ac:dyDescent="0.25">
      <c r="A47" s="14" t="s">
        <v>136</v>
      </c>
      <c r="B47" s="3">
        <v>43</v>
      </c>
      <c r="C47" s="5" t="s">
        <v>82</v>
      </c>
      <c r="D47" s="5" t="s">
        <v>6</v>
      </c>
      <c r="E47" s="5" t="s">
        <v>83</v>
      </c>
      <c r="F47" s="4">
        <v>60</v>
      </c>
      <c r="G47" s="4">
        <v>42</v>
      </c>
      <c r="H47" s="4">
        <v>20</v>
      </c>
      <c r="I47" s="4"/>
      <c r="J47" s="4"/>
      <c r="K47" s="4"/>
      <c r="L47" s="21">
        <f t="shared" si="6"/>
        <v>60</v>
      </c>
      <c r="M47" s="20">
        <f t="shared" si="7"/>
        <v>42</v>
      </c>
    </row>
    <row r="48" spans="1:13" ht="31.5" x14ac:dyDescent="0.25">
      <c r="A48" s="14" t="s">
        <v>137</v>
      </c>
      <c r="B48" s="3">
        <v>44</v>
      </c>
      <c r="C48" s="5" t="s">
        <v>84</v>
      </c>
      <c r="D48" s="5" t="s">
        <v>6</v>
      </c>
      <c r="E48" s="5" t="s">
        <v>85</v>
      </c>
      <c r="F48" s="4">
        <v>60</v>
      </c>
      <c r="G48" s="4">
        <v>42</v>
      </c>
      <c r="H48" s="4">
        <v>20</v>
      </c>
      <c r="I48" s="4"/>
      <c r="J48" s="4"/>
      <c r="K48" s="4"/>
      <c r="L48" s="21">
        <f t="shared" si="6"/>
        <v>60</v>
      </c>
      <c r="M48" s="20">
        <f t="shared" si="7"/>
        <v>42</v>
      </c>
    </row>
    <row r="49" spans="1:13" ht="31.5" x14ac:dyDescent="0.25">
      <c r="A49" s="14" t="s">
        <v>138</v>
      </c>
      <c r="B49" s="3">
        <v>45</v>
      </c>
      <c r="C49" s="5" t="s">
        <v>84</v>
      </c>
      <c r="D49" s="5" t="s">
        <v>6</v>
      </c>
      <c r="E49" s="5" t="s">
        <v>86</v>
      </c>
      <c r="F49" s="4">
        <v>60</v>
      </c>
      <c r="G49" s="4">
        <v>42</v>
      </c>
      <c r="H49" s="4">
        <v>20</v>
      </c>
      <c r="I49" s="4"/>
      <c r="J49" s="4"/>
      <c r="K49" s="4"/>
      <c r="L49" s="21">
        <f t="shared" si="6"/>
        <v>60</v>
      </c>
      <c r="M49" s="20">
        <f t="shared" si="7"/>
        <v>42</v>
      </c>
    </row>
    <row r="50" spans="1:13" ht="31.5" x14ac:dyDescent="0.25">
      <c r="A50" s="14" t="s">
        <v>139</v>
      </c>
      <c r="B50" s="3">
        <v>46</v>
      </c>
      <c r="C50" s="5" t="s">
        <v>87</v>
      </c>
      <c r="D50" s="5" t="s">
        <v>6</v>
      </c>
      <c r="E50" s="5" t="s">
        <v>88</v>
      </c>
      <c r="F50" s="4">
        <v>60</v>
      </c>
      <c r="G50" s="4">
        <v>42</v>
      </c>
      <c r="H50" s="4">
        <v>20</v>
      </c>
      <c r="I50" s="4"/>
      <c r="J50" s="4"/>
      <c r="K50" s="4"/>
      <c r="L50" s="21">
        <f t="shared" si="6"/>
        <v>60</v>
      </c>
      <c r="M50" s="20">
        <f t="shared" si="7"/>
        <v>42</v>
      </c>
    </row>
    <row r="51" spans="1:13" ht="31.5" x14ac:dyDescent="0.25">
      <c r="A51" s="14" t="s">
        <v>140</v>
      </c>
      <c r="B51" s="3">
        <v>47</v>
      </c>
      <c r="C51" s="5" t="s">
        <v>87</v>
      </c>
      <c r="D51" s="5" t="s">
        <v>6</v>
      </c>
      <c r="E51" s="5" t="s">
        <v>89</v>
      </c>
      <c r="F51" s="4">
        <v>60</v>
      </c>
      <c r="G51" s="4">
        <v>42</v>
      </c>
      <c r="H51" s="4">
        <v>20</v>
      </c>
      <c r="I51" s="4"/>
      <c r="J51" s="4"/>
      <c r="K51" s="4"/>
      <c r="L51" s="21">
        <f t="shared" si="6"/>
        <v>60</v>
      </c>
      <c r="M51" s="20">
        <f t="shared" si="7"/>
        <v>42</v>
      </c>
    </row>
    <row r="52" spans="1:13" ht="47.25" hidden="1" x14ac:dyDescent="0.25">
      <c r="A52" s="18" t="s">
        <v>141</v>
      </c>
      <c r="B52" s="12">
        <v>48</v>
      </c>
      <c r="C52" s="13" t="s">
        <v>90</v>
      </c>
      <c r="D52" s="13" t="s">
        <v>3</v>
      </c>
      <c r="E52" s="13"/>
      <c r="F52" s="19">
        <v>80</v>
      </c>
      <c r="G52" s="19">
        <v>56</v>
      </c>
      <c r="H52" s="19">
        <v>20</v>
      </c>
      <c r="I52" s="19"/>
      <c r="J52" s="19"/>
      <c r="K52" s="19"/>
      <c r="L52" s="8">
        <f>1.05*F52</f>
        <v>84</v>
      </c>
      <c r="M52" s="7">
        <f>1.05*G52</f>
        <v>58.800000000000004</v>
      </c>
    </row>
    <row r="53" spans="1:13" ht="31.5" x14ac:dyDescent="0.25">
      <c r="A53" s="14" t="s">
        <v>142</v>
      </c>
      <c r="B53" s="3">
        <v>49</v>
      </c>
      <c r="C53" s="5" t="s">
        <v>91</v>
      </c>
      <c r="D53" s="5" t="s">
        <v>6</v>
      </c>
      <c r="E53" s="5" t="s">
        <v>92</v>
      </c>
      <c r="F53" s="4">
        <v>60</v>
      </c>
      <c r="G53" s="4">
        <v>42</v>
      </c>
      <c r="H53" s="4">
        <v>20</v>
      </c>
      <c r="I53" s="4"/>
      <c r="J53" s="4"/>
      <c r="K53" s="4"/>
      <c r="L53" s="21">
        <f t="shared" ref="L53:L54" si="8">F53</f>
        <v>60</v>
      </c>
      <c r="M53" s="20">
        <f t="shared" ref="M53:M54" si="9">G53</f>
        <v>42</v>
      </c>
    </row>
    <row r="54" spans="1:13" ht="31.5" x14ac:dyDescent="0.25">
      <c r="A54" s="14" t="s">
        <v>143</v>
      </c>
      <c r="B54" s="3">
        <v>50</v>
      </c>
      <c r="C54" s="5" t="s">
        <v>91</v>
      </c>
      <c r="D54" s="5" t="s">
        <v>93</v>
      </c>
      <c r="E54" s="5" t="s">
        <v>94</v>
      </c>
      <c r="F54" s="4">
        <v>60</v>
      </c>
      <c r="G54" s="4">
        <v>42</v>
      </c>
      <c r="H54" s="4">
        <v>20</v>
      </c>
      <c r="I54" s="4"/>
      <c r="J54" s="4"/>
      <c r="K54" s="4"/>
      <c r="L54" s="21">
        <f t="shared" si="8"/>
        <v>60</v>
      </c>
      <c r="M54" s="20">
        <f t="shared" si="9"/>
        <v>42</v>
      </c>
    </row>
    <row r="55" spans="1:13" ht="47.25" hidden="1" x14ac:dyDescent="0.25">
      <c r="A55" s="18" t="s">
        <v>144</v>
      </c>
      <c r="B55" s="12">
        <v>51</v>
      </c>
      <c r="C55" s="13" t="s">
        <v>95</v>
      </c>
      <c r="D55" s="13" t="s">
        <v>3</v>
      </c>
      <c r="E55" s="13"/>
      <c r="F55" s="19">
        <v>80</v>
      </c>
      <c r="G55" s="19">
        <v>56</v>
      </c>
      <c r="H55" s="19">
        <v>20</v>
      </c>
      <c r="I55" s="19"/>
      <c r="J55" s="19"/>
      <c r="K55" s="19"/>
      <c r="L55" s="8">
        <f>1.05*F55</f>
        <v>84</v>
      </c>
      <c r="M55" s="7">
        <f>1.05*G55</f>
        <v>58.800000000000004</v>
      </c>
    </row>
    <row r="56" spans="1:13" ht="31.5" x14ac:dyDescent="0.25">
      <c r="A56" s="14" t="s">
        <v>145</v>
      </c>
      <c r="B56" s="3">
        <v>52</v>
      </c>
      <c r="C56" s="5" t="s">
        <v>96</v>
      </c>
      <c r="D56" s="5" t="s">
        <v>6</v>
      </c>
      <c r="E56" s="5" t="s">
        <v>97</v>
      </c>
      <c r="F56" s="4">
        <v>60</v>
      </c>
      <c r="G56" s="4">
        <v>42</v>
      </c>
      <c r="H56" s="4">
        <v>20</v>
      </c>
      <c r="I56" s="4"/>
      <c r="J56" s="4"/>
      <c r="K56" s="4"/>
      <c r="L56" s="21">
        <f t="shared" ref="L56:L59" si="10">F56</f>
        <v>60</v>
      </c>
      <c r="M56" s="20">
        <f t="shared" ref="M56:M59" si="11">G56</f>
        <v>42</v>
      </c>
    </row>
    <row r="57" spans="1:13" ht="31.5" x14ac:dyDescent="0.25">
      <c r="A57" s="14" t="s">
        <v>146</v>
      </c>
      <c r="B57" s="3">
        <v>53</v>
      </c>
      <c r="C57" s="5" t="s">
        <v>98</v>
      </c>
      <c r="D57" s="5" t="s">
        <v>10</v>
      </c>
      <c r="E57" s="5" t="s">
        <v>99</v>
      </c>
      <c r="F57" s="4">
        <v>60</v>
      </c>
      <c r="G57" s="4">
        <v>42</v>
      </c>
      <c r="H57" s="4">
        <v>20</v>
      </c>
      <c r="I57" s="4"/>
      <c r="J57" s="4"/>
      <c r="K57" s="4"/>
      <c r="L57" s="21">
        <f t="shared" si="10"/>
        <v>60</v>
      </c>
      <c r="M57" s="20">
        <f t="shared" si="11"/>
        <v>42</v>
      </c>
    </row>
    <row r="58" spans="1:13" ht="31.5" x14ac:dyDescent="0.25">
      <c r="A58" s="14" t="s">
        <v>147</v>
      </c>
      <c r="B58" s="3">
        <v>54</v>
      </c>
      <c r="C58" s="5" t="s">
        <v>100</v>
      </c>
      <c r="D58" s="5" t="s">
        <v>10</v>
      </c>
      <c r="E58" s="5" t="s">
        <v>101</v>
      </c>
      <c r="F58" s="4">
        <v>60</v>
      </c>
      <c r="G58" s="4">
        <v>42</v>
      </c>
      <c r="H58" s="4">
        <v>20</v>
      </c>
      <c r="I58" s="4"/>
      <c r="J58" s="4"/>
      <c r="K58" s="4"/>
      <c r="L58" s="21">
        <f t="shared" si="10"/>
        <v>60</v>
      </c>
      <c r="M58" s="20">
        <f t="shared" si="11"/>
        <v>42</v>
      </c>
    </row>
    <row r="59" spans="1:13" ht="31.5" x14ac:dyDescent="0.25">
      <c r="A59" s="14" t="s">
        <v>148</v>
      </c>
      <c r="B59" s="3">
        <v>55</v>
      </c>
      <c r="C59" s="5" t="s">
        <v>100</v>
      </c>
      <c r="D59" s="5" t="s">
        <v>10</v>
      </c>
      <c r="E59" s="5" t="s">
        <v>102</v>
      </c>
      <c r="F59" s="4">
        <v>60</v>
      </c>
      <c r="G59" s="4">
        <v>42</v>
      </c>
      <c r="H59" s="4">
        <v>20</v>
      </c>
      <c r="I59" s="4"/>
      <c r="J59" s="4"/>
      <c r="K59" s="4"/>
      <c r="L59" s="21">
        <f t="shared" si="10"/>
        <v>60</v>
      </c>
      <c r="M59" s="20">
        <f t="shared" si="11"/>
        <v>42</v>
      </c>
    </row>
    <row r="60" spans="1:13" x14ac:dyDescent="0.25">
      <c r="A60" s="14"/>
      <c r="B60" s="14"/>
      <c r="C60" s="22" t="s">
        <v>163</v>
      </c>
      <c r="D60" s="22"/>
      <c r="E60" s="22"/>
      <c r="F60" s="4"/>
      <c r="G60" s="4"/>
      <c r="H60" s="4"/>
      <c r="I60" s="4"/>
      <c r="J60" s="4"/>
      <c r="K60" s="4"/>
      <c r="L60" s="21"/>
      <c r="M60" s="20"/>
    </row>
    <row r="61" spans="1:13" x14ac:dyDescent="0.25">
      <c r="A61" s="14"/>
      <c r="B61" s="14">
        <v>56</v>
      </c>
      <c r="C61" s="15" t="s">
        <v>164</v>
      </c>
      <c r="D61" s="15" t="s">
        <v>3</v>
      </c>
      <c r="E61" s="16"/>
      <c r="F61" s="4"/>
      <c r="G61" s="4"/>
      <c r="H61" s="4"/>
      <c r="I61" s="4"/>
      <c r="J61" s="4"/>
      <c r="K61" s="4"/>
      <c r="L61" s="21"/>
      <c r="M61" s="20"/>
    </row>
    <row r="62" spans="1:13" ht="31.5" x14ac:dyDescent="0.25">
      <c r="A62" s="14"/>
      <c r="B62" s="14">
        <v>57</v>
      </c>
      <c r="C62" s="15" t="s">
        <v>165</v>
      </c>
      <c r="D62" s="15" t="s">
        <v>3</v>
      </c>
      <c r="E62" s="16"/>
      <c r="F62" s="4"/>
      <c r="G62" s="4"/>
      <c r="H62" s="4"/>
      <c r="I62" s="4"/>
      <c r="J62" s="4"/>
      <c r="K62" s="4"/>
      <c r="L62" s="21"/>
      <c r="M62" s="20"/>
    </row>
    <row r="63" spans="1:13" x14ac:dyDescent="0.25">
      <c r="A63" s="14"/>
      <c r="B63" s="14"/>
      <c r="C63" s="22" t="s">
        <v>166</v>
      </c>
      <c r="D63" s="22"/>
      <c r="E63" s="22"/>
      <c r="F63" s="4"/>
      <c r="G63" s="4"/>
      <c r="H63" s="4"/>
      <c r="I63" s="4"/>
      <c r="J63" s="4"/>
      <c r="K63" s="4"/>
      <c r="L63" s="21"/>
      <c r="M63" s="20"/>
    </row>
    <row r="64" spans="1:13" x14ac:dyDescent="0.25">
      <c r="A64" s="14"/>
      <c r="B64" s="14">
        <v>58</v>
      </c>
      <c r="C64" s="15" t="s">
        <v>167</v>
      </c>
      <c r="D64" s="15" t="s">
        <v>3</v>
      </c>
      <c r="E64" s="16"/>
      <c r="F64" s="4"/>
      <c r="G64" s="4"/>
      <c r="H64" s="4"/>
      <c r="I64" s="4"/>
      <c r="J64" s="4"/>
      <c r="K64" s="4"/>
      <c r="L64" s="21"/>
      <c r="M64" s="20"/>
    </row>
    <row r="65" spans="1:13" ht="31.5" x14ac:dyDescent="0.25">
      <c r="A65" s="14"/>
      <c r="B65" s="14">
        <v>59</v>
      </c>
      <c r="C65" s="15" t="s">
        <v>168</v>
      </c>
      <c r="D65" s="15" t="s">
        <v>3</v>
      </c>
      <c r="E65" s="16"/>
      <c r="F65" s="4"/>
      <c r="G65" s="4"/>
      <c r="H65" s="4"/>
      <c r="I65" s="4"/>
      <c r="J65" s="4"/>
      <c r="K65" s="4"/>
      <c r="L65" s="21"/>
      <c r="M65" s="20"/>
    </row>
    <row r="66" spans="1:13" x14ac:dyDescent="0.25">
      <c r="A66" s="14"/>
      <c r="B66" s="14"/>
      <c r="C66" s="22" t="s">
        <v>169</v>
      </c>
      <c r="D66" s="22"/>
      <c r="E66" s="22"/>
      <c r="F66" s="4"/>
      <c r="G66" s="4"/>
      <c r="H66" s="4"/>
      <c r="I66" s="4"/>
      <c r="J66" s="4"/>
      <c r="K66" s="4"/>
      <c r="L66" s="21"/>
      <c r="M66" s="20"/>
    </row>
    <row r="67" spans="1:13" x14ac:dyDescent="0.25">
      <c r="A67" s="14"/>
      <c r="B67" s="14">
        <v>60</v>
      </c>
      <c r="C67" s="15" t="s">
        <v>170</v>
      </c>
      <c r="D67" s="15" t="s">
        <v>3</v>
      </c>
      <c r="E67" s="16"/>
      <c r="F67" s="4"/>
      <c r="G67" s="4"/>
      <c r="H67" s="4"/>
      <c r="I67" s="4"/>
      <c r="J67" s="4"/>
      <c r="K67" s="4"/>
      <c r="L67" s="21"/>
      <c r="M67" s="20"/>
    </row>
    <row r="68" spans="1:13" ht="31.5" x14ac:dyDescent="0.25">
      <c r="A68" s="14"/>
      <c r="B68" s="14">
        <v>61</v>
      </c>
      <c r="C68" s="15" t="s">
        <v>171</v>
      </c>
      <c r="D68" s="15" t="s">
        <v>3</v>
      </c>
      <c r="E68" s="14"/>
      <c r="F68" s="4"/>
      <c r="G68" s="4"/>
      <c r="H68" s="4"/>
      <c r="I68" s="4"/>
      <c r="J68" s="4"/>
      <c r="K68" s="4"/>
      <c r="L68" s="21"/>
      <c r="M68" s="20"/>
    </row>
    <row r="69" spans="1:13" ht="63" x14ac:dyDescent="0.25">
      <c r="A69" s="17" t="s">
        <v>133</v>
      </c>
      <c r="B69" s="3">
        <v>62</v>
      </c>
      <c r="C69" s="5" t="s">
        <v>9</v>
      </c>
      <c r="D69" s="5" t="s">
        <v>3</v>
      </c>
      <c r="E69" s="5"/>
      <c r="F69" s="4">
        <v>60</v>
      </c>
      <c r="G69" s="4">
        <v>42</v>
      </c>
      <c r="H69" s="4">
        <v>20</v>
      </c>
      <c r="I69" s="4"/>
      <c r="J69" s="4"/>
      <c r="K69" s="4"/>
      <c r="L69" s="21">
        <f t="shared" ref="L69:L70" si="12">F69</f>
        <v>60</v>
      </c>
      <c r="M69" s="20">
        <f t="shared" ref="M69:M70" si="13">G69</f>
        <v>42</v>
      </c>
    </row>
    <row r="70" spans="1:13" ht="63" x14ac:dyDescent="0.25">
      <c r="A70" s="17" t="s">
        <v>132</v>
      </c>
      <c r="B70" s="3">
        <v>63</v>
      </c>
      <c r="C70" s="5" t="s">
        <v>8</v>
      </c>
      <c r="D70" s="5" t="s">
        <v>3</v>
      </c>
      <c r="E70" s="5"/>
      <c r="F70" s="4">
        <v>60</v>
      </c>
      <c r="G70" s="4">
        <v>42</v>
      </c>
      <c r="H70" s="4">
        <v>20</v>
      </c>
      <c r="I70" s="4"/>
      <c r="J70" s="4"/>
      <c r="K70" s="4"/>
      <c r="L70" s="21">
        <f t="shared" si="12"/>
        <v>60</v>
      </c>
      <c r="M70" s="20">
        <f t="shared" si="13"/>
        <v>42</v>
      </c>
    </row>
  </sheetData>
  <autoFilter ref="B3:M70" xr:uid="{0B66FCD7-D382-4498-AC0A-8C7895209709}">
    <filterColumn colId="10">
      <filters blank="1"/>
    </filterColumn>
  </autoFilter>
  <mergeCells count="15">
    <mergeCell ref="B1:M1"/>
    <mergeCell ref="C63:E63"/>
    <mergeCell ref="C66:E66"/>
    <mergeCell ref="F2:F3"/>
    <mergeCell ref="L2:L3"/>
    <mergeCell ref="B2:B3"/>
    <mergeCell ref="C2:C3"/>
    <mergeCell ref="D2:E2"/>
    <mergeCell ref="H2:H3"/>
    <mergeCell ref="G2:G3"/>
    <mergeCell ref="M2:M3"/>
    <mergeCell ref="K2:K3"/>
    <mergeCell ref="J2:J3"/>
    <mergeCell ref="I2:I3"/>
    <mergeCell ref="C60:E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2025-10-15T23:00:08Z</dcterms:modified>
</cp:coreProperties>
</file>